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15405" windowHeight="7920" activeTab="1"/>
  </bookViews>
  <sheets>
    <sheet name="Chart1" sheetId="4" r:id="rId1"/>
    <sheet name="Sheet1" sheetId="1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P51" i="1"/>
  <c r="O51"/>
  <c r="P33"/>
  <c r="O33"/>
  <c r="H45"/>
  <c r="H28"/>
  <c r="H29"/>
  <c r="H50"/>
  <c r="H49"/>
  <c r="H48"/>
  <c r="H47"/>
  <c r="H44"/>
  <c r="H43"/>
  <c r="H42"/>
  <c r="H41"/>
  <c r="H40"/>
  <c r="H39"/>
  <c r="H38"/>
  <c r="H32"/>
  <c r="H31"/>
  <c r="H30"/>
  <c r="H27"/>
  <c r="H26"/>
  <c r="H25"/>
  <c r="H24"/>
  <c r="H23"/>
  <c r="H22"/>
  <c r="Z51"/>
  <c r="Y51"/>
  <c r="X51"/>
  <c r="W51"/>
  <c r="V51"/>
  <c r="U51"/>
  <c r="T51"/>
  <c r="S51"/>
  <c r="R51"/>
  <c r="Q51"/>
  <c r="N51"/>
  <c r="M51"/>
  <c r="L51"/>
  <c r="K51"/>
  <c r="J51"/>
  <c r="I51"/>
  <c r="Z33"/>
  <c r="Y33"/>
  <c r="X33"/>
  <c r="W33"/>
  <c r="V33"/>
  <c r="U33"/>
  <c r="T33"/>
  <c r="S33"/>
  <c r="R33"/>
  <c r="Q33"/>
  <c r="N33"/>
  <c r="M33"/>
  <c r="L33"/>
  <c r="K33"/>
  <c r="J33"/>
  <c r="I33"/>
</calcChain>
</file>

<file path=xl/sharedStrings.xml><?xml version="1.0" encoding="utf-8"?>
<sst xmlns="http://schemas.openxmlformats.org/spreadsheetml/2006/main" count="188" uniqueCount="85">
  <si>
    <t>Work Item</t>
  </si>
  <si>
    <t>Track</t>
  </si>
  <si>
    <t>3GPP</t>
  </si>
  <si>
    <t>0% / unstarted</t>
  </si>
  <si>
    <t>Sum</t>
  </si>
  <si>
    <t>current</t>
  </si>
  <si>
    <t>FS_AE_CIoT</t>
  </si>
  <si>
    <t>FS_eDECOR</t>
  </si>
  <si>
    <t>FS_AULC</t>
  </si>
  <si>
    <t>FS_CUPS</t>
  </si>
  <si>
    <t>Oct 15</t>
  </si>
  <si>
    <t>SA2#111</t>
  </si>
  <si>
    <t>Plan</t>
  </si>
  <si>
    <t>Nov 15</t>
  </si>
  <si>
    <t>SA2#112</t>
  </si>
  <si>
    <t>Target</t>
  </si>
  <si>
    <t>date</t>
  </si>
  <si>
    <t>status</t>
  </si>
  <si>
    <t>original</t>
  </si>
  <si>
    <t>SA2#113</t>
  </si>
  <si>
    <t>Jan 16</t>
  </si>
  <si>
    <t>Dec 15</t>
  </si>
  <si>
    <t>Jun 16</t>
  </si>
  <si>
    <t>Mar 16</t>
  </si>
  <si>
    <t>plan TU</t>
  </si>
  <si>
    <t>accumul.</t>
  </si>
  <si>
    <t>Apr 16</t>
  </si>
  <si>
    <t>May 16</t>
  </si>
  <si>
    <t>TUs</t>
  </si>
  <si>
    <t>previous</t>
  </si>
  <si>
    <t>quarter</t>
  </si>
  <si>
    <t>SA2#114</t>
  </si>
  <si>
    <t>SA2#115</t>
  </si>
  <si>
    <t>SA2#116</t>
  </si>
  <si>
    <t>Jul 16</t>
  </si>
  <si>
    <t>Oct 16</t>
  </si>
  <si>
    <t>Nov 16</t>
  </si>
  <si>
    <t>SA2#117</t>
  </si>
  <si>
    <t>SA2#118</t>
  </si>
  <si>
    <t>other</t>
  </si>
  <si>
    <t>FS_V8</t>
  </si>
  <si>
    <t>plan TUs</t>
  </si>
  <si>
    <t>Actl.</t>
  </si>
  <si>
    <t>eDRX</t>
  </si>
  <si>
    <t>TEI14 PCC/QoS</t>
  </si>
  <si>
    <t>TEI14 3GPP acc</t>
  </si>
  <si>
    <t>TEI14 IMS/rel.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</si>
  <si>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</si>
  <si>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</si>
  <si>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</si>
  <si>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Work Item / Release:  All  / Rel-13 and later</t>
  </si>
  <si>
    <t>Source:         SA WG2 Chairman</t>
  </si>
  <si>
    <t>Abstract of the contribution: A revision of this document will capture agreements during work planning as SA2 preparations for TSG SA and/or for future SA2 meetings.</t>
  </si>
  <si>
    <t>Title:                SA2 Work Planning Worksheet</t>
  </si>
  <si>
    <t>eProse</t>
  </si>
  <si>
    <t>Maint 5.3</t>
  </si>
  <si>
    <t>Maint 5.1</t>
  </si>
  <si>
    <t>Maint 5.4</t>
  </si>
  <si>
    <t>FS_NexGen</t>
  </si>
  <si>
    <t>FS_V2XARC</t>
  </si>
  <si>
    <t>FS_SeDoC</t>
  </si>
  <si>
    <t>FS_SDCI</t>
  </si>
  <si>
    <t>EIEI</t>
  </si>
  <si>
    <t>EWE</t>
  </si>
  <si>
    <t>The budget figures show the estimates for the expected work or show the status reached so far.</t>
  </si>
  <si>
    <t>Any shown budget figures may require further consolidation.</t>
  </si>
  <si>
    <t>Document for:    Discussion</t>
  </si>
  <si>
    <t>CIOT_stage2</t>
  </si>
  <si>
    <t>Sep 16</t>
  </si>
  <si>
    <t>FS_GENCEF</t>
  </si>
  <si>
    <t>Feb 16</t>
  </si>
  <si>
    <t>SA2#113AH</t>
  </si>
  <si>
    <t>O3 V7</t>
  </si>
  <si>
    <t>O6 V8</t>
  </si>
  <si>
    <t>FS_RobVoLTE</t>
  </si>
  <si>
    <t>many</t>
  </si>
  <si>
    <t>O9 V18</t>
  </si>
  <si>
    <t>O5 V3</t>
  </si>
  <si>
    <t>O6 V7</t>
  </si>
  <si>
    <t>FS_SEW2</t>
  </si>
  <si>
    <t>Maint 5.2</t>
  </si>
  <si>
    <t>?</t>
  </si>
  <si>
    <t>SA WG2 Meeting #113AH</t>
  </si>
  <si>
    <t>23 – 26 Feb 2016, Sophia Antipolis, FR</t>
  </si>
  <si>
    <t>S2-161244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</si>
</sst>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46">
    <xf numFmtId="0" fontId="0" fillId="0" borderId="0" xfId="0"/>
    <xf numFmtId="0" fontId="3" fillId="0" borderId="0" xfId="0" applyFont="1"/>
    <xf numFmtId="0" fontId="0" fillId="0" borderId="0" xfId="0" applyBorder="1"/>
    <xf numFmtId="0" fontId="0" fillId="0" borderId="0" xfId="0" applyFill="1"/>
    <xf numFmtId="0" fontId="3" fillId="0" borderId="0" xfId="0" applyFont="1" applyFill="1"/>
    <xf numFmtId="0" fontId="0" fillId="0" borderId="0" xfId="0" applyFill="1" applyBorder="1"/>
    <xf numFmtId="0" fontId="1" fillId="0" borderId="0" xfId="0" applyFont="1"/>
    <xf numFmtId="0" fontId="1" fillId="0" borderId="0" xfId="0" applyFont="1" applyBorder="1"/>
    <xf numFmtId="9" fontId="3" fillId="0" borderId="0" xfId="0" applyNumberFormat="1" applyFont="1" applyFill="1"/>
    <xf numFmtId="49" fontId="3" fillId="0" borderId="0" xfId="0" applyNumberFormat="1" applyFont="1" applyFill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1" applyFill="1" applyBorder="1" applyAlignment="1">
      <alignment horizontal="right"/>
    </xf>
    <xf numFmtId="0" fontId="5" fillId="0" borderId="0" xfId="1" applyFill="1" applyBorder="1"/>
    <xf numFmtId="0" fontId="3" fillId="0" borderId="0" xfId="0" applyFont="1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9" fontId="0" fillId="0" borderId="0" xfId="0" applyNumberFormat="1" applyFill="1" applyBorder="1"/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0" fillId="3" borderId="4" xfId="0" applyFill="1" applyBorder="1"/>
    <xf numFmtId="0" fontId="0" fillId="0" borderId="8" xfId="0" applyFill="1" applyBorder="1"/>
    <xf numFmtId="0" fontId="0" fillId="0" borderId="4" xfId="0" applyFill="1" applyBorder="1"/>
    <xf numFmtId="0" fontId="0" fillId="3" borderId="6" xfId="0" applyFill="1" applyBorder="1"/>
    <xf numFmtId="0" fontId="0" fillId="0" borderId="9" xfId="0" applyFill="1" applyBorder="1"/>
    <xf numFmtId="0" fontId="0" fillId="4" borderId="4" xfId="0" applyFill="1" applyBorder="1"/>
    <xf numFmtId="0" fontId="5" fillId="0" borderId="8" xfId="1" applyFill="1" applyBorder="1"/>
    <xf numFmtId="0" fontId="0" fillId="0" borderId="8" xfId="0" applyBorder="1"/>
    <xf numFmtId="0" fontId="7" fillId="0" borderId="0" xfId="0" applyFont="1"/>
    <xf numFmtId="0" fontId="6" fillId="0" borderId="0" xfId="0" applyFont="1"/>
    <xf numFmtId="0" fontId="8" fillId="0" borderId="0" xfId="0" applyFont="1" applyAlignment="1">
      <alignment horizontal="left" indent="15"/>
    </xf>
    <xf numFmtId="0" fontId="9" fillId="0" borderId="0" xfId="0" applyFont="1"/>
    <xf numFmtId="0" fontId="10" fillId="0" borderId="0" xfId="0" applyFont="1" applyAlignment="1">
      <alignment horizontal="left" indent="2"/>
    </xf>
    <xf numFmtId="0" fontId="7" fillId="0" borderId="0" xfId="0" applyFont="1" applyProtection="1">
      <protection locked="0"/>
    </xf>
    <xf numFmtId="0" fontId="7" fillId="0" borderId="1" xfId="0" applyFont="1" applyBorder="1"/>
    <xf numFmtId="0" fontId="0" fillId="0" borderId="1" xfId="0" applyBorder="1"/>
    <xf numFmtId="0" fontId="12" fillId="0" borderId="0" xfId="0" applyFont="1"/>
    <xf numFmtId="0" fontId="0" fillId="5" borderId="0" xfId="0" applyFill="1"/>
    <xf numFmtId="9" fontId="3" fillId="5" borderId="0" xfId="0" applyNumberFormat="1" applyFont="1" applyFill="1"/>
    <xf numFmtId="49" fontId="3" fillId="5" borderId="0" xfId="0" applyNumberFormat="1" applyFont="1" applyFill="1"/>
    <xf numFmtId="0" fontId="0" fillId="6" borderId="4" xfId="0" applyFill="1" applyBorder="1"/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val>
            <c:numRef>
              <c:f>Sheet1!$I$31:$N$31</c:f>
              <c:numCache>
                <c:formatCode>General</c:formatCode>
                <c:ptCount val="6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4">
                  <c:v>3</c:v>
                </c:pt>
              </c:numCache>
            </c:numRef>
          </c:val>
        </c:ser>
        <c:ser>
          <c:idx val="1"/>
          <c:order val="1"/>
          <c:val>
            <c:numRef>
              <c:f>Sheet1!$I$32:$N$32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</c:numCache>
            </c:numRef>
          </c:val>
        </c:ser>
        <c:ser>
          <c:idx val="2"/>
          <c:order val="2"/>
          <c:val>
            <c:numRef>
              <c:f>Sheet1!$I$33:$N$33</c:f>
              <c:numCache>
                <c:formatCode>General</c:formatCode>
                <c:ptCount val="6"/>
                <c:pt idx="0">
                  <c:v>13</c:v>
                </c:pt>
                <c:pt idx="1">
                  <c:v>15.5</c:v>
                </c:pt>
                <c:pt idx="2">
                  <c:v>15</c:v>
                </c:pt>
                <c:pt idx="3">
                  <c:v>15</c:v>
                </c:pt>
                <c:pt idx="4">
                  <c:v>16</c:v>
                </c:pt>
                <c:pt idx="5">
                  <c:v>0</c:v>
                </c:pt>
              </c:numCache>
            </c:numRef>
          </c:val>
        </c:ser>
        <c:ser>
          <c:idx val="3"/>
          <c:order val="3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axId val="75605504"/>
        <c:axId val="75607040"/>
      </c:barChart>
      <c:catAx>
        <c:axId val="75605504"/>
        <c:scaling>
          <c:orientation val="minMax"/>
        </c:scaling>
        <c:axPos val="b"/>
        <c:tickLblPos val="nextTo"/>
        <c:crossAx val="75607040"/>
        <c:crosses val="autoZero"/>
        <c:auto val="1"/>
        <c:lblAlgn val="ctr"/>
        <c:lblOffset val="100"/>
      </c:catAx>
      <c:valAx>
        <c:axId val="75607040"/>
        <c:scaling>
          <c:orientation val="minMax"/>
        </c:scaling>
        <c:axPos val="l"/>
        <c:majorGridlines/>
        <c:numFmt formatCode="General" sourceLinked="1"/>
        <c:tickLblPos val="nextTo"/>
        <c:crossAx val="75605504"/>
        <c:crosses val="autoZero"/>
        <c:crossBetween val="between"/>
      </c:valAx>
    </c:plotArea>
    <c:legend>
      <c:legendPos val="r"/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Z58"/>
  <sheetViews>
    <sheetView tabSelected="1" zoomScale="110" zoomScaleNormal="110" workbookViewId="0">
      <selection activeCell="N2" sqref="N2"/>
    </sheetView>
  </sheetViews>
  <sheetFormatPr defaultRowHeight="15"/>
  <cols>
    <col min="1" max="1" width="6.5703125" customWidth="1"/>
    <col min="2" max="2" width="14.5703125" customWidth="1"/>
    <col min="3" max="3" width="10" customWidth="1"/>
    <col min="4" max="4" width="7.28515625" customWidth="1"/>
    <col min="5" max="5" width="7.85546875" customWidth="1"/>
    <col min="6" max="6" width="5.7109375" customWidth="1"/>
    <col min="7" max="7" width="9.28515625" customWidth="1"/>
    <col min="9" max="26" width="5.7109375" customWidth="1"/>
  </cols>
  <sheetData>
    <row r="2" spans="1:18" ht="15.75">
      <c r="A2" s="33"/>
      <c r="B2" s="28" t="s">
        <v>82</v>
      </c>
      <c r="N2" s="28" t="s">
        <v>84</v>
      </c>
    </row>
    <row r="3" spans="1:18" ht="16.5" thickBot="1">
      <c r="A3" s="34"/>
      <c r="B3" s="34" t="s">
        <v>83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</row>
    <row r="4" spans="1:18" ht="15.75">
      <c r="A4" s="28"/>
      <c r="B4" s="28"/>
    </row>
    <row r="5" spans="1:18">
      <c r="A5" s="30" t="s">
        <v>51</v>
      </c>
    </row>
    <row r="6" spans="1:18">
      <c r="A6" s="30" t="s">
        <v>53</v>
      </c>
      <c r="B6" s="30"/>
      <c r="C6" s="30"/>
    </row>
    <row r="7" spans="1:18">
      <c r="A7" s="30" t="s">
        <v>66</v>
      </c>
      <c r="C7" s="30"/>
    </row>
    <row r="8" spans="1:18">
      <c r="A8" s="30" t="s">
        <v>49</v>
      </c>
    </row>
    <row r="9" spans="1:18">
      <c r="A9" s="30" t="s">
        <v>50</v>
      </c>
    </row>
    <row r="11" spans="1:18">
      <c r="A11" s="31" t="s">
        <v>52</v>
      </c>
    </row>
    <row r="13" spans="1:18" ht="23.25">
      <c r="A13" s="32" t="s">
        <v>47</v>
      </c>
    </row>
    <row r="14" spans="1:18">
      <c r="A14" s="29" t="s">
        <v>48</v>
      </c>
    </row>
    <row r="15" spans="1:18">
      <c r="A15" s="29" t="s">
        <v>64</v>
      </c>
    </row>
    <row r="16" spans="1:18">
      <c r="A16" s="29" t="s">
        <v>65</v>
      </c>
    </row>
    <row r="18" spans="1:26" ht="15.75" thickBot="1"/>
    <row r="19" spans="1:26">
      <c r="A19" s="11"/>
      <c r="B19" s="11"/>
      <c r="C19" s="11" t="s">
        <v>29</v>
      </c>
      <c r="D19" s="11"/>
      <c r="E19" s="11"/>
      <c r="F19" s="11"/>
      <c r="G19" s="11"/>
      <c r="H19" s="11"/>
      <c r="I19" s="41" t="s">
        <v>10</v>
      </c>
      <c r="J19" s="42"/>
      <c r="K19" s="41" t="s">
        <v>13</v>
      </c>
      <c r="L19" s="42"/>
      <c r="M19" s="41" t="s">
        <v>20</v>
      </c>
      <c r="N19" s="42"/>
      <c r="O19" s="41" t="s">
        <v>70</v>
      </c>
      <c r="P19" s="42"/>
      <c r="Q19" s="41" t="s">
        <v>26</v>
      </c>
      <c r="R19" s="42"/>
      <c r="S19" s="41" t="s">
        <v>27</v>
      </c>
      <c r="T19" s="42"/>
      <c r="U19" s="41" t="s">
        <v>34</v>
      </c>
      <c r="V19" s="42"/>
      <c r="W19" s="41" t="s">
        <v>35</v>
      </c>
      <c r="X19" s="42"/>
      <c r="Y19" s="41" t="s">
        <v>36</v>
      </c>
      <c r="Z19" s="42"/>
    </row>
    <row r="20" spans="1:26">
      <c r="A20" s="11"/>
      <c r="B20" s="11"/>
      <c r="C20" s="11" t="s">
        <v>30</v>
      </c>
      <c r="D20" s="11" t="s">
        <v>5</v>
      </c>
      <c r="E20" s="11" t="s">
        <v>15</v>
      </c>
      <c r="F20" s="11"/>
      <c r="G20" s="11" t="s">
        <v>18</v>
      </c>
      <c r="H20" s="11" t="s">
        <v>25</v>
      </c>
      <c r="I20" s="43" t="s">
        <v>11</v>
      </c>
      <c r="J20" s="44"/>
      <c r="K20" s="43" t="s">
        <v>14</v>
      </c>
      <c r="L20" s="45"/>
      <c r="M20" s="43" t="s">
        <v>19</v>
      </c>
      <c r="N20" s="44"/>
      <c r="O20" s="43" t="s">
        <v>71</v>
      </c>
      <c r="P20" s="44"/>
      <c r="Q20" s="43" t="s">
        <v>31</v>
      </c>
      <c r="R20" s="44"/>
      <c r="S20" s="43" t="s">
        <v>32</v>
      </c>
      <c r="T20" s="44"/>
      <c r="U20" s="43" t="s">
        <v>33</v>
      </c>
      <c r="V20" s="44"/>
      <c r="W20" s="43" t="s">
        <v>37</v>
      </c>
      <c r="X20" s="44"/>
      <c r="Y20" s="43" t="s">
        <v>38</v>
      </c>
      <c r="Z20" s="44"/>
    </row>
    <row r="21" spans="1:26" ht="15.75" thickBot="1">
      <c r="A21" s="10" t="s">
        <v>1</v>
      </c>
      <c r="B21" s="10" t="s">
        <v>0</v>
      </c>
      <c r="C21" s="10" t="s">
        <v>17</v>
      </c>
      <c r="D21" s="10" t="s">
        <v>17</v>
      </c>
      <c r="E21" s="10" t="s">
        <v>16</v>
      </c>
      <c r="F21" s="10"/>
      <c r="G21" s="10" t="s">
        <v>41</v>
      </c>
      <c r="H21" s="10" t="s">
        <v>28</v>
      </c>
      <c r="I21" s="18" t="s">
        <v>12</v>
      </c>
      <c r="J21" s="19" t="s">
        <v>42</v>
      </c>
      <c r="K21" s="18" t="s">
        <v>12</v>
      </c>
      <c r="L21" s="19" t="s">
        <v>42</v>
      </c>
      <c r="M21" s="18" t="s">
        <v>12</v>
      </c>
      <c r="N21" s="19" t="s">
        <v>42</v>
      </c>
      <c r="O21" s="18" t="s">
        <v>12</v>
      </c>
      <c r="P21" s="19" t="s">
        <v>42</v>
      </c>
      <c r="Q21" s="18" t="s">
        <v>12</v>
      </c>
      <c r="R21" s="19" t="s">
        <v>42</v>
      </c>
      <c r="S21" s="18" t="s">
        <v>12</v>
      </c>
      <c r="T21" s="19" t="s">
        <v>42</v>
      </c>
      <c r="U21" s="18" t="s">
        <v>12</v>
      </c>
      <c r="V21" s="18"/>
      <c r="W21" s="18" t="s">
        <v>12</v>
      </c>
      <c r="X21" s="19" t="s">
        <v>42</v>
      </c>
      <c r="Y21" s="18" t="s">
        <v>12</v>
      </c>
      <c r="Z21" s="19" t="s">
        <v>42</v>
      </c>
    </row>
    <row r="22" spans="1:26">
      <c r="A22" t="s">
        <v>2</v>
      </c>
      <c r="B22" t="s">
        <v>6</v>
      </c>
      <c r="C22" s="8">
        <v>0.95</v>
      </c>
      <c r="D22" s="8">
        <v>1</v>
      </c>
      <c r="E22" s="9" t="s">
        <v>21</v>
      </c>
      <c r="F22" s="9"/>
      <c r="G22" s="3">
        <v>7</v>
      </c>
      <c r="H22" s="3">
        <f t="shared" ref="H22:H32" si="0">SUM(J22,L22,N22,R22,T22,V22,X22,Z22)</f>
        <v>5</v>
      </c>
      <c r="I22" s="20">
        <v>4</v>
      </c>
      <c r="J22" s="21">
        <v>4</v>
      </c>
      <c r="K22" s="25">
        <v>1</v>
      </c>
      <c r="L22" s="26">
        <v>1</v>
      </c>
      <c r="M22" s="22"/>
      <c r="N22" s="21"/>
      <c r="O22" s="22"/>
      <c r="P22" s="21"/>
      <c r="Q22" s="22"/>
      <c r="R22" s="21"/>
      <c r="S22" s="22"/>
      <c r="T22" s="21"/>
      <c r="U22" s="22"/>
      <c r="V22" s="21"/>
      <c r="W22" s="22"/>
      <c r="X22" s="21"/>
      <c r="Y22" s="22"/>
      <c r="Z22" s="27"/>
    </row>
    <row r="23" spans="1:26">
      <c r="A23" t="s">
        <v>2</v>
      </c>
      <c r="B23" t="s">
        <v>67</v>
      </c>
      <c r="C23" s="4" t="s">
        <v>3</v>
      </c>
      <c r="D23" s="8">
        <v>0.9</v>
      </c>
      <c r="E23" s="9"/>
      <c r="F23" s="9"/>
      <c r="G23" s="3"/>
      <c r="H23" s="3">
        <f t="shared" si="0"/>
        <v>3</v>
      </c>
      <c r="I23" s="22"/>
      <c r="J23" s="21"/>
      <c r="K23" s="20">
        <v>3</v>
      </c>
      <c r="L23" s="26">
        <v>3</v>
      </c>
      <c r="M23" s="20">
        <v>3</v>
      </c>
      <c r="N23" s="21"/>
      <c r="O23" s="20">
        <v>5</v>
      </c>
      <c r="P23" s="21"/>
      <c r="Q23" s="22"/>
      <c r="R23" s="21"/>
      <c r="S23" s="22"/>
      <c r="T23" s="21"/>
      <c r="U23" s="22"/>
      <c r="V23" s="21"/>
      <c r="W23" s="22"/>
      <c r="X23" s="21"/>
      <c r="Y23" s="22"/>
      <c r="Z23" s="27"/>
    </row>
    <row r="24" spans="1:26">
      <c r="A24" t="s">
        <v>2</v>
      </c>
      <c r="B24" t="s">
        <v>7</v>
      </c>
      <c r="C24" s="8">
        <v>0.7</v>
      </c>
      <c r="D24" s="8">
        <v>0.8</v>
      </c>
      <c r="E24" s="9" t="s">
        <v>23</v>
      </c>
      <c r="F24" s="9"/>
      <c r="G24" s="3">
        <v>3</v>
      </c>
      <c r="H24" s="3">
        <f t="shared" si="0"/>
        <v>2</v>
      </c>
      <c r="I24" s="20">
        <v>1</v>
      </c>
      <c r="J24" s="21">
        <v>1</v>
      </c>
      <c r="K24" s="20">
        <v>1</v>
      </c>
      <c r="L24" s="26">
        <v>1</v>
      </c>
      <c r="M24" s="25">
        <v>1</v>
      </c>
      <c r="N24" s="21"/>
      <c r="O24" s="22"/>
      <c r="P24" s="21"/>
      <c r="Q24" s="40">
        <v>1</v>
      </c>
      <c r="R24" s="21"/>
      <c r="S24" s="22"/>
      <c r="T24" s="27"/>
      <c r="U24" s="22"/>
      <c r="V24" s="21"/>
      <c r="W24" s="22"/>
      <c r="X24" s="21"/>
      <c r="Y24" s="22"/>
      <c r="Z24" s="27"/>
    </row>
    <row r="25" spans="1:26">
      <c r="A25" t="s">
        <v>2</v>
      </c>
      <c r="B25" t="s">
        <v>9</v>
      </c>
      <c r="C25" s="8">
        <v>0.2</v>
      </c>
      <c r="D25" s="8">
        <v>0.4</v>
      </c>
      <c r="E25" s="9" t="s">
        <v>22</v>
      </c>
      <c r="F25" s="9"/>
      <c r="G25" s="3">
        <v>9</v>
      </c>
      <c r="H25" s="3">
        <f t="shared" si="0"/>
        <v>4</v>
      </c>
      <c r="I25" s="20">
        <v>1</v>
      </c>
      <c r="J25" s="21">
        <v>2</v>
      </c>
      <c r="K25" s="20">
        <v>2</v>
      </c>
      <c r="L25" s="26">
        <v>2</v>
      </c>
      <c r="M25" s="20">
        <v>2</v>
      </c>
      <c r="N25" s="21"/>
      <c r="O25" s="22"/>
      <c r="P25" s="21"/>
      <c r="Q25" s="20">
        <v>2</v>
      </c>
      <c r="R25" s="21"/>
      <c r="S25" s="25">
        <v>2</v>
      </c>
      <c r="T25" s="27"/>
      <c r="U25" s="22"/>
      <c r="V25" s="21"/>
      <c r="W25" s="22"/>
      <c r="X25" s="21"/>
      <c r="Y25" s="22"/>
      <c r="Z25" s="27"/>
    </row>
    <row r="26" spans="1:26">
      <c r="A26" t="s">
        <v>2</v>
      </c>
      <c r="B26" t="s">
        <v>58</v>
      </c>
      <c r="C26" s="8">
        <v>0.05</v>
      </c>
      <c r="D26" s="8">
        <v>0.15</v>
      </c>
      <c r="E26" s="9" t="s">
        <v>68</v>
      </c>
      <c r="F26" s="9" t="s">
        <v>75</v>
      </c>
      <c r="G26" s="3"/>
      <c r="H26" s="3">
        <f t="shared" si="0"/>
        <v>2</v>
      </c>
      <c r="I26" s="22"/>
      <c r="J26" s="21"/>
      <c r="K26" s="20">
        <v>1</v>
      </c>
      <c r="L26" s="26">
        <v>2</v>
      </c>
      <c r="M26" s="20">
        <v>4</v>
      </c>
      <c r="N26" s="21"/>
      <c r="O26" s="20">
        <v>9</v>
      </c>
      <c r="P26" s="21"/>
      <c r="Q26" s="20">
        <v>4</v>
      </c>
      <c r="R26" s="21"/>
      <c r="S26" s="20">
        <v>4</v>
      </c>
      <c r="T26" s="27"/>
      <c r="U26" s="25">
        <v>4</v>
      </c>
      <c r="V26" s="21"/>
      <c r="W26" s="22"/>
      <c r="X26" s="21"/>
      <c r="Y26" s="22"/>
      <c r="Z26" s="27"/>
    </row>
    <row r="27" spans="1:26">
      <c r="A27" t="s">
        <v>2</v>
      </c>
      <c r="B27" t="s">
        <v>59</v>
      </c>
      <c r="C27" s="8">
        <v>0.1</v>
      </c>
      <c r="D27" s="8">
        <v>0.22</v>
      </c>
      <c r="E27" s="9" t="s">
        <v>22</v>
      </c>
      <c r="F27" s="9" t="s">
        <v>76</v>
      </c>
      <c r="G27" s="3"/>
      <c r="H27" s="3">
        <f t="shared" si="0"/>
        <v>1</v>
      </c>
      <c r="I27" s="22"/>
      <c r="J27" s="21"/>
      <c r="K27" s="20">
        <v>1</v>
      </c>
      <c r="L27" s="26">
        <v>1</v>
      </c>
      <c r="M27" s="20">
        <v>2</v>
      </c>
      <c r="N27" s="21"/>
      <c r="O27" s="22"/>
      <c r="P27" s="21"/>
      <c r="Q27" s="20">
        <v>2</v>
      </c>
      <c r="R27" s="21"/>
      <c r="S27" s="25">
        <v>2</v>
      </c>
      <c r="T27" s="27"/>
      <c r="U27" s="22"/>
      <c r="V27" s="21"/>
      <c r="W27" s="22"/>
      <c r="X27" s="21"/>
      <c r="Y27" s="22"/>
      <c r="Z27" s="27"/>
    </row>
    <row r="28" spans="1:26">
      <c r="A28" t="s">
        <v>2</v>
      </c>
      <c r="B28" s="36" t="s">
        <v>69</v>
      </c>
      <c r="C28" s="4" t="s">
        <v>3</v>
      </c>
      <c r="D28" s="8">
        <v>0.1</v>
      </c>
      <c r="E28" s="9" t="s">
        <v>22</v>
      </c>
      <c r="F28" s="9" t="s">
        <v>72</v>
      </c>
      <c r="G28" s="3"/>
      <c r="H28" s="3">
        <f t="shared" si="0"/>
        <v>0</v>
      </c>
      <c r="I28" s="22"/>
      <c r="J28" s="21"/>
      <c r="K28" s="22"/>
      <c r="L28" s="26"/>
      <c r="M28" s="20">
        <v>1</v>
      </c>
      <c r="N28" s="21"/>
      <c r="O28" s="22"/>
      <c r="P28" s="21"/>
      <c r="Q28" s="20">
        <v>1</v>
      </c>
      <c r="R28" s="21"/>
      <c r="S28" s="25">
        <v>1</v>
      </c>
      <c r="T28" s="27"/>
      <c r="U28" s="22"/>
      <c r="V28" s="21"/>
      <c r="W28" s="22"/>
      <c r="X28" s="21"/>
      <c r="Y28" s="22"/>
      <c r="Z28" s="27"/>
    </row>
    <row r="29" spans="1:26">
      <c r="A29" t="s">
        <v>2</v>
      </c>
      <c r="B29" t="s">
        <v>43</v>
      </c>
      <c r="C29" s="8">
        <v>0.95</v>
      </c>
      <c r="D29" s="8">
        <v>0.99</v>
      </c>
      <c r="E29" s="9" t="s">
        <v>21</v>
      </c>
      <c r="F29" s="9"/>
      <c r="G29" s="3"/>
      <c r="H29" s="3">
        <f t="shared" si="0"/>
        <v>3.5</v>
      </c>
      <c r="I29" s="20">
        <v>1</v>
      </c>
      <c r="J29" s="21">
        <v>1.5</v>
      </c>
      <c r="K29" s="25">
        <v>1</v>
      </c>
      <c r="L29" s="26">
        <v>2</v>
      </c>
      <c r="M29" s="22"/>
      <c r="N29" s="21"/>
      <c r="O29" s="22"/>
      <c r="P29" s="21"/>
      <c r="Q29" s="22"/>
      <c r="R29" s="21"/>
      <c r="S29" s="22"/>
      <c r="T29" s="27"/>
      <c r="U29" s="22"/>
      <c r="V29" s="21"/>
      <c r="W29" s="22"/>
      <c r="X29" s="21"/>
      <c r="Y29" s="22"/>
      <c r="Z29" s="27"/>
    </row>
    <row r="30" spans="1:26">
      <c r="A30" s="37" t="s">
        <v>2</v>
      </c>
      <c r="B30" s="37" t="s">
        <v>54</v>
      </c>
      <c r="C30" s="38">
        <v>0.9</v>
      </c>
      <c r="D30" s="38">
        <v>1</v>
      </c>
      <c r="E30" s="39" t="s">
        <v>21</v>
      </c>
      <c r="F30" s="9"/>
      <c r="G30" s="3"/>
      <c r="H30" s="3">
        <f t="shared" si="0"/>
        <v>6</v>
      </c>
      <c r="I30" s="20">
        <v>3</v>
      </c>
      <c r="J30" s="21">
        <v>3</v>
      </c>
      <c r="K30" s="25">
        <v>3</v>
      </c>
      <c r="L30" s="26">
        <v>3</v>
      </c>
      <c r="M30" s="22"/>
      <c r="N30" s="21"/>
      <c r="O30" s="22"/>
      <c r="P30" s="21"/>
      <c r="Q30" s="22"/>
      <c r="R30" s="21"/>
      <c r="S30" s="22"/>
      <c r="T30" s="27"/>
      <c r="U30" s="22"/>
      <c r="V30" s="21"/>
      <c r="W30" s="22"/>
      <c r="X30" s="21"/>
      <c r="Y30" s="22"/>
      <c r="Z30" s="27"/>
    </row>
    <row r="31" spans="1:26">
      <c r="A31" t="s">
        <v>2</v>
      </c>
      <c r="B31" t="s">
        <v>56</v>
      </c>
      <c r="C31" s="4"/>
      <c r="D31" s="4"/>
      <c r="E31" s="9"/>
      <c r="F31" s="9"/>
      <c r="G31" s="3"/>
      <c r="H31" s="3">
        <f t="shared" si="0"/>
        <v>3</v>
      </c>
      <c r="I31" s="22">
        <v>2</v>
      </c>
      <c r="J31" s="21">
        <v>3</v>
      </c>
      <c r="K31" s="22">
        <v>2</v>
      </c>
      <c r="L31" s="26"/>
      <c r="M31" s="22">
        <v>3</v>
      </c>
      <c r="N31" s="21"/>
      <c r="O31" s="22"/>
      <c r="P31" s="21"/>
      <c r="Q31" s="22">
        <v>5</v>
      </c>
      <c r="R31" s="21"/>
      <c r="S31" s="22">
        <v>3</v>
      </c>
      <c r="T31" s="27"/>
      <c r="U31" s="22">
        <v>3</v>
      </c>
      <c r="V31" s="21"/>
      <c r="W31" s="22"/>
      <c r="X31" s="21"/>
      <c r="Y31" s="22"/>
      <c r="Z31" s="27"/>
    </row>
    <row r="32" spans="1:26">
      <c r="A32" t="s">
        <v>2</v>
      </c>
      <c r="B32" t="s">
        <v>45</v>
      </c>
      <c r="C32" s="4"/>
      <c r="D32" s="4"/>
      <c r="E32" s="9"/>
      <c r="F32" s="9"/>
      <c r="G32" s="3"/>
      <c r="H32" s="3">
        <f t="shared" si="0"/>
        <v>1</v>
      </c>
      <c r="I32" s="22">
        <v>1</v>
      </c>
      <c r="J32" s="21">
        <v>1</v>
      </c>
      <c r="K32" s="22"/>
      <c r="L32" s="26"/>
      <c r="M32" s="22"/>
      <c r="N32" s="21"/>
      <c r="O32" s="22"/>
      <c r="P32" s="21"/>
      <c r="Q32" s="22"/>
      <c r="R32" s="21"/>
      <c r="S32" s="22"/>
      <c r="T32" s="27"/>
      <c r="U32" s="22"/>
      <c r="V32" s="21"/>
      <c r="W32" s="22"/>
      <c r="X32" s="21"/>
      <c r="Y32" s="22"/>
      <c r="Z32" s="27"/>
    </row>
    <row r="33" spans="1:26" ht="15.75" thickBot="1">
      <c r="A33" t="s">
        <v>4</v>
      </c>
      <c r="C33" s="4"/>
      <c r="D33" s="4"/>
      <c r="E33" s="9"/>
      <c r="F33" s="9"/>
      <c r="G33" s="3"/>
      <c r="H33" s="3"/>
      <c r="I33" s="23">
        <f t="shared" ref="I33:Z33" si="1">SUM(I22:I32)</f>
        <v>13</v>
      </c>
      <c r="J33" s="24">
        <f t="shared" si="1"/>
        <v>15.5</v>
      </c>
      <c r="K33" s="23">
        <f t="shared" si="1"/>
        <v>15</v>
      </c>
      <c r="L33" s="24">
        <f t="shared" si="1"/>
        <v>15</v>
      </c>
      <c r="M33" s="23">
        <f t="shared" si="1"/>
        <v>16</v>
      </c>
      <c r="N33" s="24">
        <f t="shared" si="1"/>
        <v>0</v>
      </c>
      <c r="O33" s="23">
        <f t="shared" ref="O33:P33" si="2">SUM(O22:O32)</f>
        <v>14</v>
      </c>
      <c r="P33" s="24">
        <f t="shared" si="2"/>
        <v>0</v>
      </c>
      <c r="Q33" s="23">
        <f t="shared" si="1"/>
        <v>15</v>
      </c>
      <c r="R33" s="24">
        <f t="shared" si="1"/>
        <v>0</v>
      </c>
      <c r="S33" s="23">
        <f t="shared" si="1"/>
        <v>12</v>
      </c>
      <c r="T33" s="24">
        <f t="shared" si="1"/>
        <v>0</v>
      </c>
      <c r="U33" s="23">
        <f t="shared" si="1"/>
        <v>7</v>
      </c>
      <c r="V33" s="24">
        <f t="shared" si="1"/>
        <v>0</v>
      </c>
      <c r="W33" s="23">
        <f t="shared" si="1"/>
        <v>0</v>
      </c>
      <c r="X33" s="24">
        <f t="shared" si="1"/>
        <v>0</v>
      </c>
      <c r="Y33" s="23">
        <f t="shared" si="1"/>
        <v>0</v>
      </c>
      <c r="Z33" s="24">
        <f t="shared" si="1"/>
        <v>0</v>
      </c>
    </row>
    <row r="34" spans="1:26" ht="45.75" customHeight="1" thickBot="1">
      <c r="C34" s="1"/>
      <c r="D34" s="1"/>
      <c r="E34" s="1"/>
      <c r="F34" s="1"/>
      <c r="G34" s="6"/>
      <c r="I34" s="6"/>
      <c r="J34" s="6"/>
      <c r="K34" s="7"/>
      <c r="L34" s="2"/>
      <c r="M34" s="2"/>
    </row>
    <row r="35" spans="1:26" s="5" customFormat="1">
      <c r="A35" s="11"/>
      <c r="B35" s="11"/>
      <c r="C35" s="11" t="s">
        <v>29</v>
      </c>
      <c r="D35" s="11"/>
      <c r="E35" s="11"/>
      <c r="F35" s="11"/>
      <c r="G35" s="11"/>
      <c r="H35" s="11"/>
      <c r="I35" s="41" t="s">
        <v>10</v>
      </c>
      <c r="J35" s="42"/>
      <c r="K35" s="41" t="s">
        <v>13</v>
      </c>
      <c r="L35" s="42"/>
      <c r="M35" s="41" t="s">
        <v>20</v>
      </c>
      <c r="N35" s="42"/>
      <c r="O35" s="41" t="s">
        <v>70</v>
      </c>
      <c r="P35" s="42"/>
      <c r="Q35" s="41" t="s">
        <v>26</v>
      </c>
      <c r="R35" s="42"/>
      <c r="S35" s="41" t="s">
        <v>27</v>
      </c>
      <c r="T35" s="42"/>
      <c r="U35" s="41" t="s">
        <v>34</v>
      </c>
      <c r="V35" s="42"/>
      <c r="W35" s="41" t="s">
        <v>35</v>
      </c>
      <c r="X35" s="42"/>
      <c r="Y35" s="41" t="s">
        <v>36</v>
      </c>
      <c r="Z35" s="42"/>
    </row>
    <row r="36" spans="1:26" s="5" customFormat="1">
      <c r="A36" s="11"/>
      <c r="B36" s="11"/>
      <c r="C36" s="11" t="s">
        <v>30</v>
      </c>
      <c r="D36" s="11" t="s">
        <v>5</v>
      </c>
      <c r="E36" s="11" t="s">
        <v>15</v>
      </c>
      <c r="F36" s="11"/>
      <c r="G36" s="11" t="s">
        <v>18</v>
      </c>
      <c r="H36" s="11" t="s">
        <v>25</v>
      </c>
      <c r="I36" s="43" t="s">
        <v>11</v>
      </c>
      <c r="J36" s="44"/>
      <c r="K36" s="43" t="s">
        <v>14</v>
      </c>
      <c r="L36" s="45"/>
      <c r="M36" s="43" t="s">
        <v>19</v>
      </c>
      <c r="N36" s="44"/>
      <c r="O36" s="43" t="s">
        <v>31</v>
      </c>
      <c r="P36" s="44"/>
      <c r="Q36" s="43" t="s">
        <v>31</v>
      </c>
      <c r="R36" s="44"/>
      <c r="S36" s="43" t="s">
        <v>32</v>
      </c>
      <c r="T36" s="44"/>
      <c r="U36" s="43" t="s">
        <v>33</v>
      </c>
      <c r="V36" s="44"/>
      <c r="W36" s="43" t="s">
        <v>37</v>
      </c>
      <c r="X36" s="44"/>
      <c r="Y36" s="43" t="s">
        <v>38</v>
      </c>
      <c r="Z36" s="44"/>
    </row>
    <row r="37" spans="1:26" s="5" customFormat="1" ht="15.75" thickBot="1">
      <c r="A37" s="10" t="s">
        <v>1</v>
      </c>
      <c r="B37" s="10" t="s">
        <v>0</v>
      </c>
      <c r="C37" s="10" t="s">
        <v>17</v>
      </c>
      <c r="D37" s="10" t="s">
        <v>17</v>
      </c>
      <c r="E37" s="10" t="s">
        <v>16</v>
      </c>
      <c r="F37" s="10"/>
      <c r="G37" s="10" t="s">
        <v>24</v>
      </c>
      <c r="H37" s="10" t="s">
        <v>28</v>
      </c>
      <c r="I37" s="18" t="s">
        <v>12</v>
      </c>
      <c r="J37" s="19" t="s">
        <v>42</v>
      </c>
      <c r="K37" s="18" t="s">
        <v>12</v>
      </c>
      <c r="L37" s="19" t="s">
        <v>42</v>
      </c>
      <c r="M37" s="18" t="s">
        <v>12</v>
      </c>
      <c r="N37" s="19" t="s">
        <v>42</v>
      </c>
      <c r="O37" s="18" t="s">
        <v>12</v>
      </c>
      <c r="P37" s="19" t="s">
        <v>42</v>
      </c>
      <c r="Q37" s="18" t="s">
        <v>12</v>
      </c>
      <c r="R37" s="19" t="s">
        <v>42</v>
      </c>
      <c r="S37" s="18" t="s">
        <v>12</v>
      </c>
      <c r="T37" s="19" t="s">
        <v>42</v>
      </c>
      <c r="U37" s="18" t="s">
        <v>12</v>
      </c>
      <c r="V37" s="19" t="s">
        <v>42</v>
      </c>
      <c r="W37" s="18" t="s">
        <v>12</v>
      </c>
      <c r="X37" s="19" t="s">
        <v>42</v>
      </c>
      <c r="Y37" s="18" t="s">
        <v>12</v>
      </c>
      <c r="Z37" s="19" t="s">
        <v>42</v>
      </c>
    </row>
    <row r="38" spans="1:26" s="5" customFormat="1">
      <c r="A38" t="s">
        <v>39</v>
      </c>
      <c r="B38" t="s">
        <v>40</v>
      </c>
      <c r="C38" s="8">
        <v>0.7</v>
      </c>
      <c r="D38" s="8">
        <v>0.8</v>
      </c>
      <c r="E38" s="9" t="s">
        <v>23</v>
      </c>
      <c r="F38" s="9"/>
      <c r="G38" s="3">
        <v>9</v>
      </c>
      <c r="H38" s="3">
        <f t="shared" ref="H38:H50" si="3">SUM(J38,L38,N38,R38,T38,V38,X38,Z38)</f>
        <v>4</v>
      </c>
      <c r="I38" s="20">
        <v>2</v>
      </c>
      <c r="J38" s="21">
        <v>2</v>
      </c>
      <c r="K38" s="20">
        <v>2</v>
      </c>
      <c r="L38" s="26">
        <v>2</v>
      </c>
      <c r="M38" s="25">
        <v>2</v>
      </c>
      <c r="N38" s="21"/>
      <c r="O38" s="22"/>
      <c r="P38" s="21"/>
      <c r="Q38" s="40">
        <v>1</v>
      </c>
      <c r="R38" s="21"/>
      <c r="S38" s="22"/>
      <c r="T38" s="27"/>
      <c r="U38" s="22"/>
      <c r="V38" s="21"/>
      <c r="W38" s="22"/>
      <c r="X38" s="21"/>
      <c r="Y38" s="22"/>
      <c r="Z38" s="27"/>
    </row>
    <row r="39" spans="1:26" s="5" customFormat="1">
      <c r="A39" t="s">
        <v>39</v>
      </c>
      <c r="B39" t="s">
        <v>79</v>
      </c>
      <c r="C39" s="8">
        <v>0.6</v>
      </c>
      <c r="D39" s="8">
        <v>0.75</v>
      </c>
      <c r="E39" s="9" t="s">
        <v>22</v>
      </c>
      <c r="F39" s="9"/>
      <c r="G39" s="3">
        <v>10</v>
      </c>
      <c r="H39" s="3">
        <f t="shared" si="3"/>
        <v>2.5</v>
      </c>
      <c r="I39" s="20">
        <v>2</v>
      </c>
      <c r="J39" s="21">
        <v>1.5</v>
      </c>
      <c r="K39" s="20">
        <v>2</v>
      </c>
      <c r="L39" s="26">
        <v>1</v>
      </c>
      <c r="M39" s="20">
        <v>1</v>
      </c>
      <c r="N39" s="21"/>
      <c r="O39" s="22"/>
      <c r="P39" s="21"/>
      <c r="Q39" s="20">
        <v>2</v>
      </c>
      <c r="R39" s="21"/>
      <c r="S39" s="25">
        <v>2</v>
      </c>
      <c r="T39" s="27"/>
      <c r="U39" s="22"/>
      <c r="V39" s="21"/>
      <c r="W39" s="22"/>
      <c r="X39" s="21"/>
      <c r="Y39" s="22"/>
      <c r="Z39" s="27"/>
    </row>
    <row r="40" spans="1:26">
      <c r="A40" t="s">
        <v>39</v>
      </c>
      <c r="B40" t="s">
        <v>8</v>
      </c>
      <c r="C40" s="8">
        <v>0.4</v>
      </c>
      <c r="D40" s="8">
        <v>0.7</v>
      </c>
      <c r="E40" s="9" t="s">
        <v>22</v>
      </c>
      <c r="F40" s="9"/>
      <c r="G40" s="3">
        <v>5</v>
      </c>
      <c r="H40" s="3">
        <f t="shared" si="3"/>
        <v>2</v>
      </c>
      <c r="I40" s="20">
        <v>1</v>
      </c>
      <c r="J40" s="21">
        <v>1</v>
      </c>
      <c r="K40" s="20">
        <v>1</v>
      </c>
      <c r="L40" s="26">
        <v>1</v>
      </c>
      <c r="M40" s="20">
        <v>1</v>
      </c>
      <c r="N40" s="21"/>
      <c r="O40" s="22"/>
      <c r="P40" s="21"/>
      <c r="Q40" s="20">
        <v>1</v>
      </c>
      <c r="R40" s="21"/>
      <c r="S40" s="25">
        <v>1</v>
      </c>
      <c r="T40" s="27"/>
      <c r="U40" s="22"/>
      <c r="V40" s="21"/>
      <c r="W40" s="22"/>
      <c r="X40" s="21"/>
      <c r="Y40" s="22"/>
      <c r="Z40" s="27"/>
    </row>
    <row r="41" spans="1:26">
      <c r="A41" t="s">
        <v>39</v>
      </c>
      <c r="B41" t="s">
        <v>60</v>
      </c>
      <c r="C41" s="4" t="s">
        <v>3</v>
      </c>
      <c r="D41" s="8">
        <v>0.3</v>
      </c>
      <c r="E41" s="9" t="s">
        <v>22</v>
      </c>
      <c r="F41" s="9" t="s">
        <v>77</v>
      </c>
      <c r="G41" s="3"/>
      <c r="H41" s="3">
        <f t="shared" si="3"/>
        <v>0</v>
      </c>
      <c r="I41" s="22"/>
      <c r="J41" s="21"/>
      <c r="K41" s="20">
        <v>1</v>
      </c>
      <c r="L41" s="26"/>
      <c r="M41" s="20">
        <v>1</v>
      </c>
      <c r="N41" s="21"/>
      <c r="O41" s="22"/>
      <c r="P41" s="21"/>
      <c r="Q41" s="20">
        <v>1</v>
      </c>
      <c r="R41" s="21"/>
      <c r="S41" s="25">
        <v>1</v>
      </c>
      <c r="T41" s="27"/>
      <c r="U41" s="22"/>
      <c r="V41" s="21"/>
      <c r="W41" s="22"/>
      <c r="X41" s="21"/>
      <c r="Y41" s="22"/>
      <c r="Z41" s="27"/>
    </row>
    <row r="42" spans="1:26">
      <c r="A42" t="s">
        <v>39</v>
      </c>
      <c r="B42" t="s">
        <v>61</v>
      </c>
      <c r="C42" s="8">
        <v>0.1</v>
      </c>
      <c r="D42" s="8">
        <v>0.4</v>
      </c>
      <c r="E42" s="9" t="s">
        <v>22</v>
      </c>
      <c r="F42" s="9" t="s">
        <v>78</v>
      </c>
      <c r="G42" s="3"/>
      <c r="H42" s="3">
        <f t="shared" si="3"/>
        <v>1</v>
      </c>
      <c r="I42" s="22"/>
      <c r="J42" s="21"/>
      <c r="K42" s="20">
        <v>1</v>
      </c>
      <c r="L42" s="26">
        <v>1</v>
      </c>
      <c r="M42" s="20">
        <v>1</v>
      </c>
      <c r="N42" s="21"/>
      <c r="O42" s="22"/>
      <c r="P42" s="21"/>
      <c r="Q42" s="20">
        <v>1</v>
      </c>
      <c r="R42" s="21"/>
      <c r="S42" s="25">
        <v>1</v>
      </c>
      <c r="T42" s="27"/>
      <c r="U42" s="22"/>
      <c r="V42" s="21"/>
      <c r="W42" s="22"/>
      <c r="X42" s="21"/>
      <c r="Y42" s="22"/>
      <c r="Z42" s="27"/>
    </row>
    <row r="43" spans="1:26">
      <c r="A43" t="s">
        <v>39</v>
      </c>
      <c r="B43" t="s">
        <v>62</v>
      </c>
      <c r="C43" s="4" t="s">
        <v>3</v>
      </c>
      <c r="D43" s="8">
        <v>0.2</v>
      </c>
      <c r="E43" s="9" t="s">
        <v>22</v>
      </c>
      <c r="F43" s="9"/>
      <c r="G43" s="3"/>
      <c r="H43" s="3">
        <f t="shared" si="3"/>
        <v>0</v>
      </c>
      <c r="I43" s="22"/>
      <c r="J43" s="21"/>
      <c r="K43" s="20"/>
      <c r="L43" s="26"/>
      <c r="M43" s="20">
        <v>1</v>
      </c>
      <c r="N43" s="21"/>
      <c r="O43" s="22"/>
      <c r="P43" s="21"/>
      <c r="Q43" s="20">
        <v>1</v>
      </c>
      <c r="R43" s="21"/>
      <c r="S43" s="25">
        <v>1</v>
      </c>
      <c r="T43" s="27"/>
      <c r="U43" s="22"/>
      <c r="V43" s="21"/>
      <c r="W43" s="22"/>
      <c r="X43" s="21"/>
      <c r="Y43" s="22"/>
      <c r="Z43" s="27"/>
    </row>
    <row r="44" spans="1:26">
      <c r="A44" t="s">
        <v>39</v>
      </c>
      <c r="B44" t="s">
        <v>63</v>
      </c>
      <c r="C44" s="8">
        <v>0.45</v>
      </c>
      <c r="D44" s="8">
        <v>0.6</v>
      </c>
      <c r="E44" s="9" t="s">
        <v>22</v>
      </c>
      <c r="F44" s="9"/>
      <c r="G44" s="3"/>
      <c r="H44" s="3">
        <f t="shared" si="3"/>
        <v>0.5</v>
      </c>
      <c r="I44" s="22"/>
      <c r="J44" s="21"/>
      <c r="K44" s="20">
        <v>1</v>
      </c>
      <c r="L44" s="26">
        <v>0.5</v>
      </c>
      <c r="M44" s="20">
        <v>1</v>
      </c>
      <c r="N44" s="21"/>
      <c r="O44" s="22"/>
      <c r="P44" s="21"/>
      <c r="Q44" s="20">
        <v>1</v>
      </c>
      <c r="R44" s="21"/>
      <c r="S44" s="25">
        <v>0.5</v>
      </c>
      <c r="T44" s="27"/>
      <c r="U44" s="22"/>
      <c r="V44" s="21"/>
      <c r="W44" s="22"/>
      <c r="X44" s="21"/>
      <c r="Y44" s="22"/>
      <c r="Z44" s="27"/>
    </row>
    <row r="45" spans="1:26">
      <c r="A45" t="s">
        <v>39</v>
      </c>
      <c r="B45" s="36" t="s">
        <v>74</v>
      </c>
      <c r="C45" s="4" t="s">
        <v>3</v>
      </c>
      <c r="D45" s="8">
        <v>0.2</v>
      </c>
      <c r="E45" s="9" t="s">
        <v>22</v>
      </c>
      <c r="F45" s="9" t="s">
        <v>73</v>
      </c>
      <c r="G45" s="3"/>
      <c r="H45" s="3">
        <f t="shared" si="3"/>
        <v>0</v>
      </c>
      <c r="I45" s="22"/>
      <c r="J45" s="21"/>
      <c r="K45" s="22"/>
      <c r="L45" s="26"/>
      <c r="M45" s="20">
        <v>1</v>
      </c>
      <c r="N45" s="21"/>
      <c r="O45" s="22"/>
      <c r="P45" s="21"/>
      <c r="Q45" s="20">
        <v>1</v>
      </c>
      <c r="R45" s="21"/>
      <c r="S45" s="25">
        <v>1</v>
      </c>
      <c r="T45" s="27"/>
      <c r="U45" s="22"/>
      <c r="V45" s="21"/>
      <c r="W45" s="22"/>
      <c r="X45" s="21"/>
      <c r="Y45" s="22"/>
      <c r="Z45" s="27"/>
    </row>
    <row r="46" spans="1:26">
      <c r="A46" t="s">
        <v>39</v>
      </c>
      <c r="B46" t="s">
        <v>80</v>
      </c>
      <c r="C46" s="4"/>
      <c r="D46" s="8"/>
      <c r="E46" s="9"/>
      <c r="F46" s="9"/>
      <c r="G46" s="3"/>
      <c r="H46" s="3"/>
      <c r="I46" s="22"/>
      <c r="J46" s="21"/>
      <c r="K46" s="22"/>
      <c r="L46" s="26"/>
      <c r="M46" s="20">
        <v>1</v>
      </c>
      <c r="N46" s="21"/>
      <c r="O46" s="22"/>
      <c r="P46" s="21"/>
      <c r="Q46" s="20"/>
      <c r="R46" s="21"/>
      <c r="S46" s="25"/>
      <c r="T46" s="27"/>
      <c r="U46" s="22"/>
      <c r="V46" s="21"/>
      <c r="W46" s="22"/>
      <c r="X46" s="21"/>
      <c r="Y46" s="22"/>
      <c r="Z46" s="27"/>
    </row>
    <row r="47" spans="1:26" s="5" customFormat="1">
      <c r="A47" t="s">
        <v>39</v>
      </c>
      <c r="B47" t="s">
        <v>55</v>
      </c>
      <c r="C47" s="4"/>
      <c r="D47" s="4"/>
      <c r="E47" s="9"/>
      <c r="F47" s="9"/>
      <c r="G47" s="3"/>
      <c r="H47" s="3">
        <f t="shared" si="3"/>
        <v>7</v>
      </c>
      <c r="I47" s="22">
        <v>2</v>
      </c>
      <c r="J47" s="21">
        <v>3.5</v>
      </c>
      <c r="K47" s="22">
        <v>2</v>
      </c>
      <c r="L47" s="26">
        <v>3.5</v>
      </c>
      <c r="M47" s="22">
        <v>3</v>
      </c>
      <c r="N47" s="21"/>
      <c r="O47" s="22"/>
      <c r="P47" s="21"/>
      <c r="Q47" s="22">
        <v>2</v>
      </c>
      <c r="R47" s="21"/>
      <c r="S47" s="22">
        <v>2</v>
      </c>
      <c r="T47" s="27"/>
      <c r="U47" s="22">
        <v>2</v>
      </c>
      <c r="V47" s="21"/>
      <c r="W47" s="22"/>
      <c r="X47" s="21"/>
      <c r="Y47" s="22"/>
      <c r="Z47" s="27"/>
    </row>
    <row r="48" spans="1:26" s="5" customFormat="1">
      <c r="A48" t="s">
        <v>39</v>
      </c>
      <c r="B48" t="s">
        <v>57</v>
      </c>
      <c r="C48" s="4"/>
      <c r="D48" s="4"/>
      <c r="E48" s="9"/>
      <c r="F48" s="9"/>
      <c r="G48" s="3"/>
      <c r="H48" s="3">
        <f t="shared" si="3"/>
        <v>1.5</v>
      </c>
      <c r="I48" s="22">
        <v>1</v>
      </c>
      <c r="J48" s="21">
        <v>0.5</v>
      </c>
      <c r="K48" s="22">
        <v>1</v>
      </c>
      <c r="L48" s="26">
        <v>1</v>
      </c>
      <c r="M48" s="22">
        <v>1</v>
      </c>
      <c r="N48" s="21"/>
      <c r="O48" s="22"/>
      <c r="P48" s="21"/>
      <c r="Q48" s="22">
        <v>0.5</v>
      </c>
      <c r="R48" s="21"/>
      <c r="S48" s="22">
        <v>0.5</v>
      </c>
      <c r="T48" s="27"/>
      <c r="U48" s="22">
        <v>0.5</v>
      </c>
      <c r="V48" s="21"/>
      <c r="W48" s="22"/>
      <c r="X48" s="21"/>
      <c r="Y48" s="22"/>
      <c r="Z48" s="27"/>
    </row>
    <row r="49" spans="1:26" s="5" customFormat="1">
      <c r="A49" t="s">
        <v>39</v>
      </c>
      <c r="B49" t="s">
        <v>44</v>
      </c>
      <c r="C49" s="4"/>
      <c r="D49" s="4"/>
      <c r="E49" s="9"/>
      <c r="F49" s="9"/>
      <c r="G49" s="3"/>
      <c r="H49" s="3">
        <f t="shared" si="3"/>
        <v>0.5</v>
      </c>
      <c r="I49" s="22">
        <v>0.5</v>
      </c>
      <c r="J49" s="21">
        <v>0.5</v>
      </c>
      <c r="K49" s="22"/>
      <c r="L49" s="26"/>
      <c r="M49" s="22"/>
      <c r="N49" s="21"/>
      <c r="O49" s="22"/>
      <c r="P49" s="21"/>
      <c r="Q49" s="22"/>
      <c r="R49" s="21"/>
      <c r="S49" s="22"/>
      <c r="T49" s="27"/>
      <c r="U49" s="22"/>
      <c r="V49" s="21"/>
      <c r="W49" s="22"/>
      <c r="X49" s="21"/>
      <c r="Y49" s="22"/>
      <c r="Z49" s="27"/>
    </row>
    <row r="50" spans="1:26" s="5" customFormat="1">
      <c r="A50" t="s">
        <v>39</v>
      </c>
      <c r="B50" t="s">
        <v>46</v>
      </c>
      <c r="C50" s="4"/>
      <c r="D50" s="4"/>
      <c r="E50" s="9"/>
      <c r="F50" s="9"/>
      <c r="G50" s="3"/>
      <c r="H50" s="3">
        <f t="shared" si="3"/>
        <v>0</v>
      </c>
      <c r="I50" s="22">
        <v>0.5</v>
      </c>
      <c r="J50" s="21"/>
      <c r="K50" s="22"/>
      <c r="L50" s="26"/>
      <c r="M50" s="22"/>
      <c r="N50" s="21"/>
      <c r="O50" s="22"/>
      <c r="P50" s="21"/>
      <c r="Q50" s="22" t="s">
        <v>81</v>
      </c>
      <c r="R50" s="21"/>
      <c r="S50" s="22"/>
      <c r="T50" s="27"/>
      <c r="U50" s="22"/>
      <c r="V50" s="21"/>
      <c r="W50" s="22"/>
      <c r="X50" s="21"/>
      <c r="Y50" s="22"/>
      <c r="Z50" s="27"/>
    </row>
    <row r="51" spans="1:26" s="5" customFormat="1" ht="15.75" thickBot="1">
      <c r="A51" t="s">
        <v>4</v>
      </c>
      <c r="B51"/>
      <c r="C51" s="4"/>
      <c r="D51" s="4"/>
      <c r="E51" s="9"/>
      <c r="F51" s="9"/>
      <c r="G51" s="3"/>
      <c r="H51" s="3"/>
      <c r="I51" s="23">
        <f t="shared" ref="I51:Z51" si="4">SUM(I38:I50)</f>
        <v>9</v>
      </c>
      <c r="J51" s="24">
        <f t="shared" si="4"/>
        <v>9</v>
      </c>
      <c r="K51" s="23">
        <f t="shared" si="4"/>
        <v>11</v>
      </c>
      <c r="L51" s="24">
        <f t="shared" si="4"/>
        <v>10</v>
      </c>
      <c r="M51" s="23">
        <f t="shared" si="4"/>
        <v>14</v>
      </c>
      <c r="N51" s="24">
        <f t="shared" si="4"/>
        <v>0</v>
      </c>
      <c r="O51" s="23">
        <f t="shared" ref="O51:P51" si="5">SUM(O38:O50)</f>
        <v>0</v>
      </c>
      <c r="P51" s="24">
        <f t="shared" si="5"/>
        <v>0</v>
      </c>
      <c r="Q51" s="23">
        <f t="shared" si="4"/>
        <v>11.5</v>
      </c>
      <c r="R51" s="24">
        <f t="shared" si="4"/>
        <v>0</v>
      </c>
      <c r="S51" s="23">
        <f t="shared" si="4"/>
        <v>10</v>
      </c>
      <c r="T51" s="24">
        <f t="shared" si="4"/>
        <v>0</v>
      </c>
      <c r="U51" s="23">
        <f t="shared" si="4"/>
        <v>2.5</v>
      </c>
      <c r="V51" s="24">
        <f t="shared" si="4"/>
        <v>0</v>
      </c>
      <c r="W51" s="23">
        <f t="shared" si="4"/>
        <v>0</v>
      </c>
      <c r="X51" s="24">
        <f t="shared" si="4"/>
        <v>0</v>
      </c>
      <c r="Y51" s="23">
        <f t="shared" si="4"/>
        <v>0</v>
      </c>
      <c r="Z51" s="24">
        <f t="shared" si="4"/>
        <v>0</v>
      </c>
    </row>
    <row r="52" spans="1:26" s="5" customFormat="1">
      <c r="C52" s="14"/>
      <c r="D52" s="14"/>
      <c r="E52" s="14"/>
      <c r="F52" s="14"/>
      <c r="G52" s="16"/>
      <c r="L52" s="13"/>
    </row>
    <row r="53" spans="1:26" s="5" customFormat="1">
      <c r="D53" s="17"/>
      <c r="E53" s="17"/>
      <c r="F53" s="17"/>
      <c r="L53" s="13"/>
    </row>
    <row r="54" spans="1:26" s="5" customFormat="1">
      <c r="D54" s="17"/>
      <c r="E54" s="17"/>
      <c r="F54" s="17"/>
      <c r="L54" s="13"/>
    </row>
    <row r="55" spans="1:26" s="5" customFormat="1">
      <c r="D55" s="17"/>
      <c r="E55" s="17"/>
      <c r="F55" s="17"/>
      <c r="L55" s="13"/>
    </row>
    <row r="56" spans="1:26" s="5" customFormat="1">
      <c r="C56" s="14"/>
      <c r="D56" s="14"/>
      <c r="E56" s="14"/>
      <c r="F56" s="14"/>
      <c r="L56" s="13"/>
      <c r="N56" s="15"/>
      <c r="O56" s="15"/>
      <c r="Q56" s="15"/>
    </row>
    <row r="57" spans="1:26" s="5" customFormat="1">
      <c r="C57" s="14"/>
      <c r="D57" s="14"/>
      <c r="E57" s="14"/>
      <c r="F57" s="14"/>
      <c r="L57" s="13"/>
    </row>
    <row r="58" spans="1:26" s="5" customFormat="1">
      <c r="J58" s="15"/>
      <c r="L58" s="12"/>
    </row>
  </sheetData>
  <mergeCells count="36">
    <mergeCell ref="O19:P19"/>
    <mergeCell ref="O20:P20"/>
    <mergeCell ref="O35:P35"/>
    <mergeCell ref="O36:P36"/>
    <mergeCell ref="I19:J19"/>
    <mergeCell ref="I20:J20"/>
    <mergeCell ref="K19:L19"/>
    <mergeCell ref="K20:L20"/>
    <mergeCell ref="M20:N20"/>
    <mergeCell ref="M19:N19"/>
    <mergeCell ref="W19:X19"/>
    <mergeCell ref="Y19:Z19"/>
    <mergeCell ref="W20:X20"/>
    <mergeCell ref="Y20:Z20"/>
    <mergeCell ref="I35:J35"/>
    <mergeCell ref="K35:L35"/>
    <mergeCell ref="M35:N35"/>
    <mergeCell ref="Q35:R35"/>
    <mergeCell ref="S35:T35"/>
    <mergeCell ref="U35:V35"/>
    <mergeCell ref="Q19:R19"/>
    <mergeCell ref="S19:T19"/>
    <mergeCell ref="U19:V19"/>
    <mergeCell ref="Q20:R20"/>
    <mergeCell ref="S20:T20"/>
    <mergeCell ref="U20:V20"/>
    <mergeCell ref="W35:X35"/>
    <mergeCell ref="Y35:Z35"/>
    <mergeCell ref="I36:J36"/>
    <mergeCell ref="K36:L36"/>
    <mergeCell ref="M36:N36"/>
    <mergeCell ref="Q36:R36"/>
    <mergeCell ref="S36:T36"/>
    <mergeCell ref="U36:V36"/>
    <mergeCell ref="W36:X36"/>
    <mergeCell ref="Y36:Z36"/>
  </mergeCells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Huawei</cp:lastModifiedBy>
  <cp:lastPrinted>2015-02-10T09:34:11Z</cp:lastPrinted>
  <dcterms:created xsi:type="dcterms:W3CDTF">2015-02-02T12:02:39Z</dcterms:created>
  <dcterms:modified xsi:type="dcterms:W3CDTF">2016-02-26T12:57:36Z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1456421788</vt:lpwstr>
  </property>
</Properties>
</file>